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2" i="1" l="1"/>
  <c r="F14" i="1" l="1"/>
  <c r="I11" i="1" l="1"/>
  <c r="I13" i="1"/>
  <c r="I10" i="1"/>
  <c r="I14" i="1" l="1"/>
</calcChain>
</file>

<file path=xl/sharedStrings.xml><?xml version="1.0" encoding="utf-8"?>
<sst xmlns="http://schemas.openxmlformats.org/spreadsheetml/2006/main" count="67" uniqueCount="42">
  <si>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</si>
  <si>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</si>
  <si>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</si>
  <si>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</si>
  <si>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</si>
  <si>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</si>
  <si>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</si>
  <si>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</si>
  <si>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</si>
  <si>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</si>
  <si>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</si>
  <si>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</si>
  <si>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</si>
  <si>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</si>
  <si>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</si>
  <si>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</si>
  <si>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</si>
  <si>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</si>
  <si>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</si>
  <si>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</si>
  <si>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</si>
  <si>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</si>
  <si>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</si>
  <si>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</si>
  <si>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</si>
  <si>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</si>
  <si>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</si>
  <si>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</si>
  <si>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</si>
  <si>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</si>
  <si>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</si>
  <si>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</si>
  <si>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</si>
  <si>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</si>
  <si>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НВЛ-2019/46-Т</t>
    </r>
  </si>
  <si>
    <t>1967992</t>
  </si>
  <si>
    <t>Опора ОСП-425-Ш-У16-ХЛ1 с наружным антикоррозионным покрытием</t>
  </si>
  <si>
    <t>КМП</t>
  </si>
  <si>
    <t>1998346</t>
  </si>
  <si>
    <t>Skin-отвод Ст(426х8+2ф32х3)-30-ППУ-630-ОЦ тип 1-а - Отвод ОГ 30 426(8К52)-4-0,75-5DN-1200/1200-13ХФА-УХЛ-И1 Рисп=5,2МПа с наружным антикоррозионным покрытием №4 по ГОСТ Р 51164-98</t>
  </si>
  <si>
    <t>2008825</t>
  </si>
  <si>
    <t>Skin-отвод Ст(219х18+1ф32х3)-90-ППУ-425-ОЦ тип 3-а Отвод ОГ 90 219 (18К52)-25-0,75-5DN-1650/1650-13ХФА-УХЛ,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</si>
</sst>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="85" zoomScaleNormal="100" zoomScaleSheetLayoutView="85" workbookViewId="0">
      <selection activeCell="E12" sqref="E1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1" s="1" customFormat="1" ht="36.7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1" s="1" customFormat="1" ht="31.5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</row>
    <row r="4" spans="1:11" s="1" customFormat="1" ht="31.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11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1" s="1" customFormat="1" ht="41.25" customHeight="1" x14ac:dyDescent="0.25">
      <c r="A6" s="44" t="s">
        <v>32</v>
      </c>
      <c r="B6" s="45"/>
      <c r="C6" s="45"/>
      <c r="D6" s="45"/>
      <c r="E6" s="45"/>
      <c r="F6" s="45"/>
      <c r="G6" s="45"/>
      <c r="H6" s="45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30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37</v>
      </c>
      <c r="F10" s="26">
        <v>25</v>
      </c>
      <c r="G10" s="29">
        <v>8270.14</v>
      </c>
      <c r="H10" s="30">
        <v>42948</v>
      </c>
      <c r="I10" s="3">
        <f>G10*F10</f>
        <v>206753.5</v>
      </c>
      <c r="K10" s="24"/>
    </row>
    <row r="11" spans="1:11" s="3" customFormat="1" ht="60" x14ac:dyDescent="0.25">
      <c r="A11" s="36">
        <v>2</v>
      </c>
      <c r="B11" s="25" t="s">
        <v>23</v>
      </c>
      <c r="C11" s="28" t="s">
        <v>38</v>
      </c>
      <c r="D11" s="27" t="s">
        <v>39</v>
      </c>
      <c r="E11" s="28" t="s">
        <v>10</v>
      </c>
      <c r="F11" s="26">
        <v>2</v>
      </c>
      <c r="G11" s="29">
        <v>62097.7</v>
      </c>
      <c r="H11" s="30">
        <v>42948</v>
      </c>
      <c r="I11" s="3">
        <f t="shared" ref="I11:I13" si="0">G11*F11</f>
        <v>124195.4</v>
      </c>
      <c r="K11" s="24"/>
    </row>
    <row r="12" spans="1:11" s="3" customFormat="1" ht="60" x14ac:dyDescent="0.25">
      <c r="A12" s="36">
        <v>3</v>
      </c>
      <c r="B12" s="25" t="s">
        <v>23</v>
      </c>
      <c r="C12" s="28" t="s">
        <v>40</v>
      </c>
      <c r="D12" s="27" t="s">
        <v>41</v>
      </c>
      <c r="E12" s="28" t="s">
        <v>10</v>
      </c>
      <c r="F12" s="26">
        <v>1</v>
      </c>
      <c r="G12" s="29">
        <v>69402.5</v>
      </c>
      <c r="H12" s="30">
        <v>42948</v>
      </c>
      <c r="I12" s="3">
        <f t="shared" si="0"/>
        <v>69402.5</v>
      </c>
      <c r="K12" s="24"/>
    </row>
    <row r="13" spans="1:11" s="3" customFormat="1" ht="60" x14ac:dyDescent="0.25">
      <c r="A13" s="36">
        <v>4</v>
      </c>
      <c r="B13" s="25" t="s">
        <v>23</v>
      </c>
      <c r="C13" s="28" t="s">
        <v>40</v>
      </c>
      <c r="D13" s="27" t="s">
        <v>41</v>
      </c>
      <c r="E13" s="28" t="s">
        <v>10</v>
      </c>
      <c r="F13" s="26">
        <v>1</v>
      </c>
      <c r="G13" s="29">
        <v>69402.5</v>
      </c>
      <c r="H13" s="30">
        <v>42979</v>
      </c>
      <c r="I13" s="3">
        <f t="shared" si="0"/>
        <v>69402.5</v>
      </c>
      <c r="K13" s="24"/>
    </row>
    <row r="14" spans="1:11" s="4" customFormat="1" x14ac:dyDescent="0.25">
      <c r="A14" s="43" t="s">
        <v>7</v>
      </c>
      <c r="B14" s="43"/>
      <c r="C14" s="43"/>
      <c r="D14" s="43"/>
      <c r="E14" s="37"/>
      <c r="F14" s="40">
        <f>SUM(F10:F13)</f>
        <v>29</v>
      </c>
      <c r="G14" s="38"/>
      <c r="H14" s="39"/>
      <c r="I14" s="40">
        <f>SUM(I10:I13)</f>
        <v>469753.9</v>
      </c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46" t="s">
        <v>8</v>
      </c>
      <c r="B16" s="46"/>
      <c r="C16" s="46"/>
      <c r="D16" s="46"/>
      <c r="E16" s="47" t="s">
        <v>9</v>
      </c>
      <c r="F16" s="47"/>
      <c r="G16" s="47"/>
      <c r="H16" s="47"/>
    </row>
    <row r="17" spans="1:8" s="4" customFormat="1" x14ac:dyDescent="0.25">
      <c r="A17" s="48" t="s">
        <v>22</v>
      </c>
      <c r="B17" s="48"/>
      <c r="C17" s="48"/>
      <c r="D17" s="48"/>
      <c r="E17" s="42" t="s">
        <v>26</v>
      </c>
      <c r="F17" s="42"/>
      <c r="G17" s="42"/>
      <c r="H17" s="42"/>
    </row>
    <row r="18" spans="1:8" s="4" customFormat="1" ht="34.5" customHeight="1" x14ac:dyDescent="0.25">
      <c r="A18" s="41" t="s">
        <v>28</v>
      </c>
      <c r="B18" s="41"/>
      <c r="C18" s="41"/>
      <c r="D18" s="41"/>
      <c r="E18" s="42" t="s">
        <v>26</v>
      </c>
      <c r="F18" s="42"/>
      <c r="G18" s="42"/>
      <c r="H18" s="42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:H1"/>
    <mergeCell ref="A2:H2"/>
    <mergeCell ref="A3:H3"/>
    <mergeCell ref="A4:H4"/>
    <mergeCell ref="A5:H5"/>
    <mergeCell ref="A18:D18"/>
    <mergeCell ref="E18:H18"/>
    <mergeCell ref="A14:D14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2019-12-11T02:09:26Z</cp:lastPrinted>
  <dcterms:created xsi:type="dcterms:W3CDTF">2016-09-16T10:27:35Z</dcterms:created>
  <dcterms:modified xsi:type="dcterms:W3CDTF">2019-12-11T02:09:57Z</dcterms:modified>
</cp:coreProperties>
</file>